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https://drcngo.sharepoint.com/sites/COL-BOG-Venezuela-WS/Supply Chain/Purchase Agreements/PA-VEN-ITB-000096- Food Kits - Canasta Alimentaria/2. Solicitation Documents/VEN-ITB-VEN-000096-20230210-1-ES/"/>
    </mc:Choice>
  </mc:AlternateContent>
  <xr:revisionPtr revIDLastSave="198" documentId="8_{A642B123-7459-4D2B-B7C8-F1DC135A2972}" xr6:coauthVersionLast="47" xr6:coauthVersionMax="47" xr10:uidLastSave="{43FFB43A-585E-4950-ADB0-70FDCD507B36}"/>
  <bookViews>
    <workbookView xWindow="-120" yWindow="-120" windowWidth="20730" windowHeight="11160" activeTab="1" xr2:uid="{00000000-000D-0000-FFFF-FFFF00000000}"/>
  </bookViews>
  <sheets>
    <sheet name="Anexo A.1 Oferta Tecnica" sheetId="1" r:id="rId1"/>
    <sheet name="Anexo A.2 Oferta Economica" sheetId="4" r:id="rId2"/>
  </sheets>
  <definedNames>
    <definedName name="Delivery_terms">'Anexo A.2 Oferta Economica'!$F$14</definedName>
    <definedName name="Tiempo_de_entrega_tras_PO">'Anexo A.2 Oferta Economica'!$F$13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4" l="1"/>
  <c r="H5" i="4" l="1"/>
  <c r="H6" i="4"/>
  <c r="H9" i="4" l="1"/>
</calcChain>
</file>

<file path=xl/sharedStrings.xml><?xml version="1.0" encoding="utf-8"?>
<sst xmlns="http://schemas.openxmlformats.org/spreadsheetml/2006/main" count="92" uniqueCount="56">
  <si>
    <t>Anexo A.1 
Oferta Técnica</t>
  </si>
  <si>
    <t>Espacio para el DRC</t>
  </si>
  <si>
    <t>Espacio para el oferente</t>
  </si>
  <si>
    <t>#</t>
  </si>
  <si>
    <t>Ítem/Elemento Requerido</t>
  </si>
  <si>
    <t>Especificación</t>
  </si>
  <si>
    <t>Cantidad Máxima Requerida</t>
  </si>
  <si>
    <t>Ítem/Elemento Ofrecido (Nombre, marca e imagen con especificación completa)</t>
  </si>
  <si>
    <t>Comentarios</t>
  </si>
  <si>
    <t>País de Origen</t>
  </si>
  <si>
    <t>Cantidad Ofrecida</t>
  </si>
  <si>
    <t>Tiempo de entrega requerido (días después de la emisión de la Orden de Compra):</t>
  </si>
  <si>
    <t>Tiempo de entrega ofrecido (días después de la emisión de la Orden de Compra):</t>
  </si>
  <si>
    <t>Términos de entrega requeridos (Agregue Incoterms si es necesario):</t>
  </si>
  <si>
    <t>DDP, INCOTERMS</t>
  </si>
  <si>
    <t>Términos de entrega requeridos (Debe incluir Incoterms):</t>
  </si>
  <si>
    <t>Destino de la entrega requerido:</t>
  </si>
  <si>
    <t>Destino de la Entrega ofrecido:</t>
  </si>
  <si>
    <t>Validez mínima de la oferta requerida:</t>
  </si>
  <si>
    <t>Validez de la oferta ofrecida:</t>
  </si>
  <si>
    <t>Nombre de la Compañía:</t>
  </si>
  <si>
    <t>Nombre de contacto:</t>
  </si>
  <si>
    <t>Dirección:</t>
  </si>
  <si>
    <t>Teléfono:</t>
  </si>
  <si>
    <t>Dirección de correo electrónico:</t>
  </si>
  <si>
    <t xml:space="preserve">Fecha: </t>
  </si>
  <si>
    <t>Firma de un representante de la compañía debidamente autorizado:</t>
  </si>
  <si>
    <t>Cargo:</t>
  </si>
  <si>
    <t>Nombre en Letras:</t>
  </si>
  <si>
    <t>Sello de la compañía</t>
  </si>
  <si>
    <t>Anexo A.2 
Oferta Económica</t>
  </si>
  <si>
    <t>Espacio para el Oferente</t>
  </si>
  <si>
    <t>Ítem/Elemento Ofrecido (Nombre marca y modelo con especificación completa)</t>
  </si>
  <si>
    <t>Cantidad ofrecida</t>
  </si>
  <si>
    <t>Valor por Kilo / Litro /Viaje</t>
  </si>
  <si>
    <t>Valor Total</t>
  </si>
  <si>
    <t>Subtotal Kit</t>
  </si>
  <si>
    <t>Subtotal</t>
  </si>
  <si>
    <t>Costos adicionales (Favor especificar)</t>
  </si>
  <si>
    <t>Tiempo de entrega requerido (días después de la emisión del contrato de servicio):</t>
  </si>
  <si>
    <t>Destino de la Entrega requerido:</t>
  </si>
  <si>
    <t>Moneda de la licitación:</t>
  </si>
  <si>
    <t>USD, Dólares Estadounidenses</t>
  </si>
  <si>
    <t>Fecha:</t>
  </si>
  <si>
    <t>ANEXO A.2 DRC FORMATO OFERTA ECONOMICA PARA BIENES Y SERVICIOS</t>
  </si>
  <si>
    <t>Maracaibo, Guasdualito y Carupano</t>
  </si>
  <si>
    <t>ANEXO A.1 DRC FORMATO OFERTA TECNICA PARA BIENES Y SERVICIOS</t>
  </si>
  <si>
    <t>Maximo 4 días hábiles</t>
  </si>
  <si>
    <t>180 días</t>
  </si>
  <si>
    <t>Kit de alimentación entregado en Maracaibo. 
Caducidad mínima 6 meses.</t>
  </si>
  <si>
    <t>Kit de alimentación entregado en Guasdualito.
Caducidad mínima 6 meses.</t>
  </si>
  <si>
    <t>Kit de alimentación entregado en Carupano.
Caducidad mínima 6 meses.</t>
  </si>
  <si>
    <r>
      <t xml:space="preserve">Comentarios adicionales: 
</t>
    </r>
    <r>
      <rPr>
        <sz val="12"/>
        <color theme="1"/>
        <rFont val="Calibri"/>
        <family val="2"/>
      </rPr>
      <t xml:space="preserve">*La presente licitación tiene como objetivo la asignación de un contrato marco con una vigencia de seis (6) meses, en donde se deben mantener las condiciones negociadas para la compra de los artículos anteriormente relacionados.
</t>
    </r>
    <r>
      <rPr>
        <sz val="12"/>
        <rFont val="Calibri"/>
        <family val="2"/>
      </rPr>
      <t>* El acuerdo marco que surja es para la entrega de los kits de Canasta Alimentaria en Guasdualito, Maracaibo y Carúpano.</t>
    </r>
    <r>
      <rPr>
        <sz val="12"/>
        <color theme="1"/>
        <rFont val="Calibri"/>
        <family val="2"/>
      </rPr>
      <t xml:space="preserve">
* Los interesados en participar en la licitación pueden enviar sus ofertas para cualquiera de las ciudades requeridas, es decir puede enviar su oferta para una o todas las ciudades solicitadas en la presente licitación. </t>
    </r>
    <r>
      <rPr>
        <u/>
        <sz val="12"/>
        <color theme="1"/>
        <rFont val="Calibri"/>
        <family val="2"/>
      </rPr>
      <t>No serán excluidos proveedores que oferten para una ciudad.</t>
    </r>
    <r>
      <rPr>
        <sz val="12"/>
        <color theme="1"/>
        <rFont val="Calibri"/>
        <family val="2"/>
      </rPr>
      <t xml:space="preserve">
* Se recomienda que el valor del flete por envío de los kits se incluya en el valor del kit de alimentación. En caso de no ser posible, se recomienda incluir una línea en el presente documento donde se visualice el valor del transporte a cada ciudad.                                                                                                                                                                                                                                             
* Especificar la forma y tiempo de pago propuesto en la oferta.  
* Para el empaque individual de cada uno de los kits se pide al proveedor incluir una alternativa ecológicamente sostenible.
* El plan de entrega de las tres (3) ciudades:
- Maracaibo: En distribuciones Semanales. ( 80 kits semanles)
- Guasdualito: En distribuciones Semanales. ( 80 kits semanales)
- Carupano En distribuciones Semanales. ( 80 kits semanales )
* En caso de falta de disponibilidad de algún artículo que conforma el kit, se aceptarán productos sustitutivos con un valor similar previa confirmación escrita a DRC.
* Se requiere que todos los ofertantes dispongan de</t>
    </r>
    <r>
      <rPr>
        <u/>
        <sz val="12"/>
        <color theme="1"/>
        <rFont val="Calibri"/>
        <family val="2"/>
      </rPr>
      <t xml:space="preserve"> cuentas internacionales</t>
    </r>
    <r>
      <rPr>
        <sz val="12"/>
        <color theme="1"/>
        <rFont val="Calibri"/>
        <family val="2"/>
      </rPr>
      <t xml:space="preserve"> para efectuar el pago en dólares estadounidenses.
* Los precios finales seleccionados podrán ser revisados tras 3 meses de ejecución por causa fortuita o por fuerza mayor.
* Tener presente que un contrato marco no representa una compra en firme, sino que establece una negociación entre comprador y vendedor durante el tiempo de vigencia del mismo, en donde se deberán respetar y mantener los precios y condiciones negociadas. </t>
    </r>
  </si>
  <si>
    <r>
      <t xml:space="preserve">Comentarios adicionales: 
</t>
    </r>
    <r>
      <rPr>
        <sz val="12"/>
        <color theme="1"/>
        <rFont val="Calibri"/>
        <family val="2"/>
      </rPr>
      <t xml:space="preserve">*La presente licitación tiene como objetivo la asignación de un contrato marco con una vigencia de seis (6) meses, en donde se deben mantener las condiciones negociadas para la compra de los artículos anteriormente relacionados.
</t>
    </r>
    <r>
      <rPr>
        <sz val="12"/>
        <rFont val="Calibri"/>
        <family val="2"/>
      </rPr>
      <t>* El acuerdo marco que surja es para la entrega de los kits de Canasta Alimentaria en Guasdualito, Maracaibo y Carúpano.</t>
    </r>
    <r>
      <rPr>
        <sz val="12"/>
        <color theme="1"/>
        <rFont val="Calibri"/>
        <family val="2"/>
      </rPr>
      <t xml:space="preserve">
* Los interesados en participar en la licitación pueden enviar sus ofertas para cualquiera de las ciudades requeridas, es decir puede enviar su oferta para una o todas las ciudades solicitadas en la presente licitación. </t>
    </r>
    <r>
      <rPr>
        <u/>
        <sz val="12"/>
        <color theme="1"/>
        <rFont val="Calibri"/>
        <family val="2"/>
      </rPr>
      <t>No serán excluidos proveedores que oferten para una ciudad.</t>
    </r>
    <r>
      <rPr>
        <sz val="12"/>
        <color theme="1"/>
        <rFont val="Calibri"/>
        <family val="2"/>
      </rPr>
      <t xml:space="preserve">
* Se recomienda que el valor del flete por envío de los kits se incluya en el valor del kit de alimentación. En caso de no ser posible, se recomienda incluir una línea en el presente documento donde se visualice el valor del transporte a cada ciudad.                                                                                                                                                                                                                                             
* Especificar la forma y tiempo de pago propuesto en la oferta.   
* Para el empaque individual de cada uno de los kits se pide al proveedor incluir una alternativa ecológicamente sostenible.
* El plan de entrega de las tres (3) ciudades:
- Maracaibo: En distribuciones Semanales. ( 80 kits semanales)
- Guasdualito: En distribuciones Semanales. ( 80 kits semanales 
- Carupano En distribuciones Semanales. ( 80 kits semanales )
* En caso de falta de disponibilidad de algún artículo que conforma el kit, se aceptarán productos sustitutivos con un valor similar previa confirmación escrita a DRC.
* Se requiere que todos los ofertantes dispongan de</t>
    </r>
    <r>
      <rPr>
        <u/>
        <sz val="12"/>
        <color theme="1"/>
        <rFont val="Calibri"/>
        <family val="2"/>
      </rPr>
      <t xml:space="preserve"> cuentas internacionales</t>
    </r>
    <r>
      <rPr>
        <sz val="12"/>
        <color theme="1"/>
        <rFont val="Calibri"/>
        <family val="2"/>
      </rPr>
      <t xml:space="preserve"> para efectuar el pago en dólares estadounidenses.
* Los precios finales seleccionados podrán ser revisados tras 3 meses de ejecución por causa fortuita o por fuerza mayor.
* Tener presente que un contrato marco no representa una compra en firme, sino que establece una negociación entre comprador y vendedor durante el tiempo de vigencia del mismo, en donde se deberán respetar y mantener los precios y condiciones negociadas. </t>
    </r>
  </si>
  <si>
    <t>ITB-VEN-000096 – ACUERDO MARCO SUMINISTRO  KIT CANASTA ALIMENTARIA</t>
  </si>
  <si>
    <r>
      <t>"</t>
    </r>
    <r>
      <rPr>
        <b/>
        <sz val="12"/>
        <color theme="1"/>
        <rFont val="Calibri"/>
        <family val="2"/>
      </rPr>
      <t>Cereales:</t>
    </r>
    <r>
      <rPr>
        <sz val="12"/>
        <color theme="1"/>
        <rFont val="Calibri"/>
        <family val="2"/>
      </rPr>
      <t xml:space="preserve">
- 7Kg de arroz blanco 
- 7Kg de harina de maíz blanco precocida enriquecida
- 3Kg de pastas enriquecidas
*Sustitutos de Cerales: Harina de Trigo,pan, Fororo, galletas, avena, maizena (almidon de Maiz)
</t>
    </r>
    <r>
      <rPr>
        <b/>
        <sz val="12"/>
        <color theme="1"/>
        <rFont val="Calibri"/>
        <family val="2"/>
      </rPr>
      <t>Grasas:</t>
    </r>
    <r>
      <rPr>
        <sz val="12"/>
        <color theme="1"/>
        <rFont val="Calibri"/>
        <family val="2"/>
      </rPr>
      <t xml:space="preserve">
- 2Lts de aceite Vegetal
- 1Kg de margarina (sustituto: mayonesa)
</t>
    </r>
    <r>
      <rPr>
        <b/>
        <sz val="12"/>
        <color theme="1"/>
        <rFont val="Calibri"/>
        <family val="2"/>
      </rPr>
      <t>Leguminosas:</t>
    </r>
    <r>
      <rPr>
        <sz val="12"/>
        <color theme="1"/>
        <rFont val="Calibri"/>
        <family val="2"/>
      </rPr>
      <t xml:space="preserve">
- 1,5Kg de frijol (sustituto: caraotas, arvejas, lentejas)
</t>
    </r>
    <r>
      <rPr>
        <b/>
        <sz val="12"/>
        <color theme="1"/>
        <rFont val="Calibri"/>
        <family val="2"/>
      </rPr>
      <t>Azúcares:</t>
    </r>
    <r>
      <rPr>
        <sz val="12"/>
        <color theme="1"/>
        <rFont val="Calibri"/>
        <family val="2"/>
      </rPr>
      <t xml:space="preserve">
- 1Kg de azúcar blanca 
</t>
    </r>
    <r>
      <rPr>
        <b/>
        <sz val="12"/>
        <color theme="1"/>
        <rFont val="Calibri"/>
        <family val="2"/>
      </rPr>
      <t>Misceláneos:</t>
    </r>
    <r>
      <rPr>
        <sz val="12"/>
        <color theme="1"/>
        <rFont val="Calibri"/>
        <family val="2"/>
      </rPr>
      <t xml:space="preserve">
- 500g de sal
*Empaque deseable de caja de cartón corrugada 
*Incluir en el valor del kit el envío hacia Maracaibo.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</si>
</sst>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_-"/>
  </numFmts>
  <fonts count="19" x14ac:knownFonts="1">
    <font>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sz val="10"/>
      <color theme="1"/>
      <name val="Calibri"/>
      <family val="2"/>
      <scheme val="minor"/>
    </font>
    <font>
      <sz val="10"/>
      <color theme="1"/>
      <name val="Calibri"/>
      <family val="2"/>
    </font>
    <font>
      <b/>
      <sz val="10"/>
      <color theme="1"/>
      <name val="Calibri"/>
      <family val="2"/>
    </font>
    <font>
      <b/>
      <i/>
      <sz val="10"/>
      <color theme="1"/>
      <name val="Calibri"/>
      <family val="2"/>
    </font>
    <font>
      <b/>
      <sz val="10"/>
      <color theme="1"/>
      <name val="Calibri"/>
      <family val="2"/>
      <scheme val="minor"/>
    </font>
    <font>
      <b/>
      <sz val="10"/>
      <color rgb="FFFF0000"/>
      <name val="Calibri"/>
      <family val="2"/>
      <scheme val="minor"/>
    </font>
    <font>
      <b/>
      <sz val="11"/>
      <color theme="1"/>
      <name val="Calibri"/>
      <family val="2"/>
      <scheme val="minor"/>
    </font>
    <font>
      <sz val="11"/>
      <color theme="1"/>
      <name val="Calibri"/>
      <family val="2"/>
      <scheme val="minor"/>
    </font>
    <font>
      <sz val="11"/>
      <color rgb="FF000000"/>
      <name val="Calibri"/>
      <family val="2"/>
    </font>
    <font>
      <b/>
      <sz val="11"/>
      <color theme="1"/>
      <name val="Calibri"/>
      <family val="2"/>
    </font>
    <font>
      <b/>
      <sz val="10"/>
      <color rgb="FF000000"/>
      <name val="Calibri"/>
      <family val="2"/>
    </font>
    <font>
      <u/>
      <sz val="12"/>
      <color theme="1"/>
      <name val="Calibri"/>
      <family val="2"/>
    </font>
    <font>
      <sz val="12"/>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s>
  <cellStyleXfs count="2">
    <xf numFmtId="0" fontId="0" fillId="0" borderId="0"/>
    <xf numFmtId="164" fontId="13" fillId="0" borderId="0" applyFont="0" applyFill="0" applyBorder="0" applyAlignment="0" applyProtection="0"/>
  </cellStyleXfs>
  <cellXfs count="124">
    <xf numFmtId="0" fontId="0" fillId="0" borderId="0" xfId="0"/>
    <xf numFmtId="0" fontId="1" fillId="2" borderId="0" xfId="0" applyFont="1" applyFill="1"/>
    <xf numFmtId="0" fontId="1" fillId="3" borderId="0" xfId="0" applyFont="1" applyFill="1"/>
    <xf numFmtId="0" fontId="2" fillId="0" borderId="3" xfId="0" applyFont="1" applyBorder="1" applyAlignment="1">
      <alignment horizontal="center" vertical="center" wrapText="1"/>
    </xf>
    <xf numFmtId="0" fontId="4" fillId="2" borderId="8" xfId="0" applyFont="1" applyFill="1" applyBorder="1" applyAlignment="1">
      <alignment vertical="center" wrapText="1"/>
    </xf>
    <xf numFmtId="0" fontId="5" fillId="0" borderId="14" xfId="0" applyFont="1" applyBorder="1" applyAlignment="1">
      <alignment horizontal="left" vertical="center" wrapText="1"/>
    </xf>
    <xf numFmtId="0" fontId="4" fillId="2" borderId="9" xfId="0" applyFont="1" applyFill="1" applyBorder="1" applyAlignment="1">
      <alignment vertical="center" wrapText="1"/>
    </xf>
    <xf numFmtId="0" fontId="5" fillId="0" borderId="15" xfId="0" applyFont="1" applyBorder="1" applyAlignment="1">
      <alignment vertical="center" wrapText="1"/>
    </xf>
    <xf numFmtId="0" fontId="4" fillId="2" borderId="25" xfId="0" applyFont="1" applyFill="1" applyBorder="1" applyAlignment="1">
      <alignment vertical="center" wrapText="1"/>
    </xf>
    <xf numFmtId="0" fontId="6" fillId="0" borderId="0" xfId="0" applyFont="1"/>
    <xf numFmtId="0" fontId="8" fillId="2" borderId="10" xfId="0" applyFont="1" applyFill="1" applyBorder="1" applyAlignment="1">
      <alignment vertical="center" wrapText="1"/>
    </xf>
    <xf numFmtId="0" fontId="7" fillId="0" borderId="8" xfId="0" applyFont="1" applyBorder="1" applyAlignment="1">
      <alignment horizontal="left" vertical="center" wrapText="1"/>
    </xf>
    <xf numFmtId="0" fontId="10" fillId="0" borderId="3" xfId="0" applyFont="1" applyBorder="1" applyAlignment="1">
      <alignment horizontal="center" vertical="center" wrapText="1"/>
    </xf>
    <xf numFmtId="0" fontId="6" fillId="3" borderId="0" xfId="0" applyFont="1" applyFill="1"/>
    <xf numFmtId="0" fontId="6" fillId="2" borderId="0" xfId="0" applyFont="1" applyFill="1"/>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5" fillId="0" borderId="32" xfId="0" applyFont="1" applyBorder="1" applyAlignment="1">
      <alignment horizontal="left" vertical="center" wrapText="1"/>
    </xf>
    <xf numFmtId="0" fontId="5" fillId="0" borderId="39" xfId="0" applyFont="1" applyBorder="1" applyAlignment="1">
      <alignment horizontal="right" vertical="center" wrapText="1"/>
    </xf>
    <xf numFmtId="0" fontId="7" fillId="0" borderId="40" xfId="0" applyFont="1" applyBorder="1" applyAlignment="1">
      <alignment horizontal="left" vertical="center" wrapText="1"/>
    </xf>
    <xf numFmtId="0" fontId="7" fillId="0" borderId="32" xfId="0" applyFont="1" applyBorder="1" applyAlignment="1">
      <alignment horizontal="right" vertical="center" wrapText="1"/>
    </xf>
    <xf numFmtId="2" fontId="7" fillId="0" borderId="41" xfId="0" applyNumberFormat="1" applyFont="1" applyBorder="1" applyAlignment="1">
      <alignment horizontal="right" vertical="center" wrapText="1"/>
    </xf>
    <xf numFmtId="0" fontId="5" fillId="0" borderId="31" xfId="0" applyFont="1" applyBorder="1" applyAlignment="1">
      <alignment horizontal="center" vertical="center" wrapText="1"/>
    </xf>
    <xf numFmtId="0" fontId="4" fillId="2" borderId="35"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5" fillId="0" borderId="43" xfId="0" applyFont="1" applyBorder="1" applyAlignment="1">
      <alignment horizontal="left" vertical="center" wrapText="1"/>
    </xf>
    <xf numFmtId="0" fontId="4" fillId="2" borderId="9" xfId="0" applyFont="1" applyFill="1" applyBorder="1" applyAlignment="1">
      <alignment horizontal="center" vertical="center" wrapText="1"/>
    </xf>
    <xf numFmtId="0" fontId="14" fillId="0" borderId="32" xfId="0" applyFont="1" applyBorder="1" applyAlignment="1">
      <alignment vertical="center" wrapText="1"/>
    </xf>
    <xf numFmtId="0" fontId="14" fillId="0" borderId="41" xfId="0" applyFont="1" applyBorder="1" applyAlignment="1">
      <alignment horizontal="center" vertical="center" wrapText="1"/>
    </xf>
    <xf numFmtId="0" fontId="15" fillId="0" borderId="31" xfId="0" applyFont="1" applyBorder="1" applyAlignment="1">
      <alignment vertical="center" wrapText="1"/>
    </xf>
    <xf numFmtId="164" fontId="7" fillId="0" borderId="9" xfId="1" applyFont="1" applyBorder="1" applyAlignment="1">
      <alignment horizontal="right" vertical="center" wrapText="1"/>
    </xf>
    <xf numFmtId="164" fontId="7" fillId="0" borderId="14" xfId="1" applyFont="1" applyBorder="1" applyAlignment="1">
      <alignment horizontal="right" vertical="center" wrapText="1"/>
    </xf>
    <xf numFmtId="164" fontId="7" fillId="0" borderId="32" xfId="1" applyFont="1" applyBorder="1" applyAlignment="1">
      <alignment horizontal="right" vertical="center" wrapText="1"/>
    </xf>
    <xf numFmtId="164" fontId="7" fillId="0" borderId="41" xfId="1" applyFont="1" applyBorder="1" applyAlignment="1">
      <alignment horizontal="right" vertical="center" wrapText="1"/>
    </xf>
    <xf numFmtId="1" fontId="7" fillId="0" borderId="9" xfId="1" applyNumberFormat="1" applyFont="1" applyBorder="1" applyAlignment="1">
      <alignment horizontal="right" vertical="center" wrapText="1"/>
    </xf>
    <xf numFmtId="1" fontId="7" fillId="0" borderId="32" xfId="1" applyNumberFormat="1" applyFont="1" applyBorder="1" applyAlignment="1">
      <alignment horizontal="right" vertical="center" wrapText="1"/>
    </xf>
    <xf numFmtId="164" fontId="7" fillId="0" borderId="41" xfId="0" applyNumberFormat="1" applyFont="1" applyBorder="1" applyAlignment="1">
      <alignment horizontal="right"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left" vertical="center" wrapText="1"/>
    </xf>
    <xf numFmtId="0" fontId="16" fillId="3" borderId="9" xfId="0" applyFont="1" applyFill="1" applyBorder="1" applyAlignment="1">
      <alignment horizontal="center" vertical="center" wrapText="1"/>
    </xf>
    <xf numFmtId="164" fontId="5" fillId="3" borderId="9" xfId="1" applyFont="1" applyFill="1" applyBorder="1" applyAlignment="1">
      <alignment horizontal="left" vertical="center" wrapText="1"/>
    </xf>
    <xf numFmtId="164" fontId="5" fillId="3" borderId="9" xfId="0" applyNumberFormat="1" applyFont="1" applyFill="1" applyBorder="1" applyAlignment="1">
      <alignment horizontal="center" vertical="center" wrapText="1"/>
    </xf>
    <xf numFmtId="0" fontId="5" fillId="3" borderId="14" xfId="0" applyFont="1" applyFill="1" applyBorder="1" applyAlignment="1">
      <alignment horizontal="right" vertical="center" wrapText="1"/>
    </xf>
    <xf numFmtId="0" fontId="0" fillId="3" borderId="0" xfId="0" applyFill="1"/>
    <xf numFmtId="0" fontId="15" fillId="0" borderId="9" xfId="0" applyFont="1" applyBorder="1" applyAlignment="1">
      <alignment horizontal="center" vertical="center" wrapText="1"/>
    </xf>
    <xf numFmtId="0" fontId="4" fillId="2" borderId="10" xfId="0" applyFont="1" applyFill="1" applyBorder="1" applyAlignment="1">
      <alignment vertical="center" wrapText="1"/>
    </xf>
    <xf numFmtId="0" fontId="3" fillId="4" borderId="4" xfId="0" applyFont="1" applyFill="1" applyBorder="1" applyAlignment="1">
      <alignment horizontal="center" vertical="center" wrapText="1"/>
    </xf>
    <xf numFmtId="0" fontId="8" fillId="2" borderId="8" xfId="0" applyFont="1" applyFill="1" applyBorder="1" applyAlignment="1">
      <alignment vertical="center" wrapText="1"/>
    </xf>
    <xf numFmtId="0" fontId="10" fillId="2" borderId="29" xfId="0" applyFont="1" applyFill="1" applyBorder="1" applyAlignment="1">
      <alignment horizontal="right" wrapText="1"/>
    </xf>
    <xf numFmtId="2" fontId="6" fillId="2" borderId="6" xfId="0" applyNumberFormat="1" applyFont="1" applyFill="1" applyBorder="1"/>
    <xf numFmtId="0" fontId="10" fillId="2" borderId="27" xfId="0" applyFont="1" applyFill="1" applyBorder="1" applyAlignment="1">
      <alignment horizontal="right"/>
    </xf>
    <xf numFmtId="2" fontId="6" fillId="2" borderId="18" xfId="0" applyNumberFormat="1" applyFont="1" applyFill="1" applyBorder="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7" fillId="0" borderId="14" xfId="0" applyFont="1" applyBorder="1" applyAlignment="1">
      <alignment horizontal="left" vertical="center" wrapText="1"/>
    </xf>
    <xf numFmtId="0" fontId="7" fillId="0" borderId="16" xfId="0" applyFont="1" applyBorder="1" applyAlignment="1">
      <alignment horizontal="left" vertical="center" wrapText="1"/>
    </xf>
    <xf numFmtId="0" fontId="3" fillId="4" borderId="42"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12" fillId="0" borderId="0" xfId="0" applyFont="1" applyAlignment="1">
      <alignment horizontal="center"/>
    </xf>
    <xf numFmtId="0" fontId="4" fillId="3" borderId="19" xfId="0" applyFont="1" applyFill="1" applyBorder="1" applyAlignment="1">
      <alignment horizontal="left" vertical="top" wrapText="1"/>
    </xf>
    <xf numFmtId="0" fontId="4" fillId="3" borderId="20" xfId="0" applyFont="1" applyFill="1" applyBorder="1" applyAlignment="1">
      <alignment horizontal="left" vertical="top" wrapText="1"/>
    </xf>
    <xf numFmtId="0" fontId="4" fillId="3" borderId="21" xfId="0" applyFont="1" applyFill="1" applyBorder="1" applyAlignment="1">
      <alignment horizontal="left" vertical="top" wrapText="1"/>
    </xf>
    <xf numFmtId="0" fontId="4" fillId="3" borderId="22" xfId="0" applyFont="1" applyFill="1" applyBorder="1" applyAlignment="1">
      <alignment horizontal="left" vertical="top" wrapText="1"/>
    </xf>
    <xf numFmtId="0" fontId="4" fillId="3" borderId="0" xfId="0" applyFont="1" applyFill="1" applyAlignment="1">
      <alignment horizontal="left" vertical="top" wrapText="1"/>
    </xf>
    <xf numFmtId="0" fontId="4" fillId="3" borderId="23"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2" xfId="0" applyFont="1" applyFill="1" applyBorder="1" applyAlignment="1">
      <alignment horizontal="left" vertical="top"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8" xfId="0" applyFont="1" applyBorder="1" applyAlignment="1">
      <alignment horizontal="center"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7" fillId="0" borderId="15" xfId="0" applyFont="1" applyBorder="1" applyAlignment="1">
      <alignment horizontal="left" vertical="center" wrapText="1"/>
    </xf>
    <xf numFmtId="0" fontId="8" fillId="2" borderId="4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7" fillId="0" borderId="41"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25" xfId="0" applyFont="1" applyFill="1" applyBorder="1" applyAlignment="1">
      <alignment vertical="center" wrapText="1"/>
    </xf>
    <xf numFmtId="0" fontId="8" fillId="2" borderId="27" xfId="0" applyFont="1" applyFill="1" applyBorder="1" applyAlignment="1">
      <alignmen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5" xfId="0" applyFont="1" applyBorder="1" applyAlignment="1">
      <alignment horizontal="center" vertical="center" wrapText="1"/>
    </xf>
    <xf numFmtId="0" fontId="9" fillId="4" borderId="30"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48" xfId="0" applyFont="1" applyBorder="1" applyAlignment="1">
      <alignment horizontal="center" vertical="center" wrapText="1"/>
    </xf>
  </cellXfs>
  <cellStyles count="2">
    <cellStyle name="Currency [0]" xfId="1" builtinId="7"/>
    <cellStyle name="Normal" xfId="0" builtinId="0"/>
  </cellStyles>
  <dxfs count="32">
    <dxf>
      <font>
        <b val="0"/>
        <i val="0"/>
        <strike val="0"/>
        <condense val="0"/>
        <extend val="0"/>
        <outline val="0"/>
        <shadow val="0"/>
        <u val="none"/>
        <vertAlign val="baseline"/>
        <sz val="10"/>
        <color theme="1"/>
        <name val="Calibri"/>
        <family val="2"/>
        <scheme val="none"/>
      </font>
      <numFmt numFmtId="164" formatCode="_-&quot;$&quot;\ * #,##0_-;\-&quot;$&quot;\ * #,##0_-;_-&quot;$&quot;\ * &quot;-&quot;_-;_-@_-"/>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164" formatCode="_-&quot;$&quot;\ * #,##0_-;\-&quot;$&quot;\ * #,##0_-;_-&quot;$&quot;\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numFmt numFmtId="164" formatCode="_-&quot;$&quot;\ * #,##0_-;\-&quot;$&quot;\ * #,##0_-;_-&quot;$&quot;\ * &quot;-&quot;_-;_-@_-"/>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sz val="10"/>
        <color rgb="FF000000"/>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sz val="12"/>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74083</xdr:rowOff>
    </xdr:from>
    <xdr:to>
      <xdr:col>1</xdr:col>
      <xdr:colOff>184785</xdr:colOff>
      <xdr:row>1</xdr:row>
      <xdr:rowOff>353931</xdr:rowOff>
    </xdr:to>
    <xdr:pic>
      <xdr:nvPicPr>
        <xdr:cNvPr id="2" name="Billede 15" descr="DRC_UK_RED_cmyk_136mm">
          <a:extLst>
            <a:ext uri="{FF2B5EF4-FFF2-40B4-BE49-F238E27FC236}">
              <a16:creationId xmlns:a16="http://schemas.microsoft.com/office/drawing/2014/main" id="{8E5CA89E-B783-4B0F-89B2-6E798FD8D4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4083"/>
          <a:ext cx="946785" cy="48093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184785</xdr:colOff>
      <xdr:row>1</xdr:row>
      <xdr:rowOff>480931</xdr:rowOff>
    </xdr:to>
    <xdr:pic>
      <xdr:nvPicPr>
        <xdr:cNvPr id="2" name="Billede 15" descr="DRC_UK_RED_cmyk_136mm">
          <a:extLst>
            <a:ext uri="{FF2B5EF4-FFF2-40B4-BE49-F238E27FC236}">
              <a16:creationId xmlns:a16="http://schemas.microsoft.com/office/drawing/2014/main" id="{7AD38188-4047-4FD1-82A4-B7D7B0C0F1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1083"/>
          <a:ext cx="946785" cy="480931"/>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E35DEBE-CE90-4065-B636-FCC7C537D629}" name="Oferta_Técnica" displayName="Oferta_Técnica" ref="A4:H7" totalsRowShown="0" headerRowDxfId="31" headerRowBorderDxfId="30" tableBorderDxfId="29" totalsRowBorderDxfId="28">
  <autoFilter ref="A4:H7" xr:uid="{33DCC85F-3951-45F7-9C10-FD91E6A621CD}"/>
  <tableColumns count="8">
    <tableColumn id="1" xr3:uid="{18E124F9-E9B3-445B-9319-2EE1CCD78F6F}" name="#" dataDxfId="27"/>
    <tableColumn id="2" xr3:uid="{B55CC745-5B9E-4EA9-B4C0-A1C458AE55B6}" name="Ítem/Elemento Requerido" dataDxfId="26"/>
    <tableColumn id="3" xr3:uid="{FB782B59-0891-4280-91A9-13265FD91583}" name="Especificación" dataDxfId="25"/>
    <tableColumn id="4" xr3:uid="{B06793A8-30DD-46CA-84EE-4C966FACA6E6}" name="Cantidad Máxima Requerida" dataDxfId="24"/>
    <tableColumn id="5" xr3:uid="{3B53B7EB-3DAC-4453-9084-8103E56ED4B6}" name="Ítem/Elemento Ofrecido (Nombre, marca e imagen con especificación completa)" dataDxfId="23"/>
    <tableColumn id="6" xr3:uid="{AD94418C-7857-4C9F-B6F1-AB879A2611D4}" name="Comentarios" dataDxfId="22"/>
    <tableColumn id="7" xr3:uid="{D18E2470-FBC3-49D8-AA9C-1B4A588DE7ED}" name="País de Origen" dataDxfId="21"/>
    <tableColumn id="8" xr3:uid="{12A74C28-4AD1-4DEC-BA73-7F7970ACCDC5}" name="Cantidad Ofrecida" dataDxfId="20"/>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D1BDE6F-18E4-4059-836F-18A1B04C39B7}" name="Oferta_Economica" displayName="Oferta_Economica" ref="A4:H9" totalsRowCount="1" headerRowDxfId="19" headerRowBorderDxfId="18" tableBorderDxfId="17" totalsRowBorderDxfId="16">
  <autoFilter ref="A4:H8" xr:uid="{450F415E-4FCC-4C6D-9C8E-A2221B19028A}"/>
  <tableColumns count="8">
    <tableColumn id="1" xr3:uid="{151FC742-AE58-4565-9FB1-357ED419BB89}" name="#" totalsRowLabel="Subtotal" dataDxfId="15" totalsRowDxfId="7"/>
    <tableColumn id="2" xr3:uid="{2A0BFE1F-90E9-4EAA-8E83-9ED3CD10DF22}" name="Ítem/Elemento Requerido" dataDxfId="14" totalsRowDxfId="6"/>
    <tableColumn id="3" xr3:uid="{0A613239-9B18-46C9-9F69-040FB3C4E5DC}" name="Especificación" dataDxfId="13" totalsRowDxfId="5"/>
    <tableColumn id="4" xr3:uid="{5D164509-4A1A-4CA3-B774-B2BC13DC3CA0}" name="Cantidad Máxima Requerida" dataDxfId="12" totalsRowDxfId="4"/>
    <tableColumn id="5" xr3:uid="{5C48B37E-B898-440E-99E9-673DC06BF83E}" name="Ítem/Elemento Ofrecido (Nombre marca y modelo con especificación completa)" dataDxfId="11" totalsRowDxfId="3"/>
    <tableColumn id="6" xr3:uid="{3C5FA451-31DF-46CD-9A46-39ED448B37E7}" name="Cantidad ofrecida" dataDxfId="10" totalsRowDxfId="2"/>
    <tableColumn id="7" xr3:uid="{9120A02E-A5DF-4498-9E71-146C4F7FE2A5}" name="Valor por Kilo / Litro /Viaje" totalsRowLabel="Subtotal" dataDxfId="9" totalsRowDxfId="1"/>
    <tableColumn id="8" xr3:uid="{5654BC50-A4A9-492A-B607-36C71411F63D}" name="Valor Total" totalsRowFunction="sum" dataDxfId="8" totalsRowDxfId="0">
      <calculatedColumnFormula>Oferta_Economica[[#This Row],[Valor por Kilo / Litro /Viaje]]*Oferta_Economica[[#This Row],[Cantidad ofrecida]]</calculatedColumnFormula>
    </tableColumn>
  </tableColumns>
  <tableStyleInfo name="TableStyleLight1"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showGridLines="0" topLeftCell="A7" zoomScale="75" zoomScaleNormal="75" workbookViewId="0">
      <selection activeCell="C7" sqref="C7"/>
    </sheetView>
  </sheetViews>
  <sheetFormatPr defaultColWidth="11.42578125" defaultRowHeight="15" x14ac:dyDescent="0.25"/>
  <cols>
    <col min="2" max="2" width="48" customWidth="1"/>
    <col min="3" max="3" width="108.5703125" customWidth="1"/>
    <col min="4" max="4" width="13.42578125" customWidth="1"/>
    <col min="5" max="5" width="38.7109375" customWidth="1"/>
    <col min="6" max="6" width="24.42578125" customWidth="1"/>
    <col min="7" max="7" width="15.7109375" customWidth="1"/>
    <col min="8" max="8" width="17" customWidth="1"/>
  </cols>
  <sheetData>
    <row r="1" spans="1:8" ht="15.75" thickBot="1" x14ac:dyDescent="0.3">
      <c r="A1" s="73" t="s">
        <v>46</v>
      </c>
      <c r="B1" s="73"/>
      <c r="C1" s="73"/>
      <c r="D1" s="73"/>
      <c r="E1" s="73"/>
      <c r="F1" s="73"/>
      <c r="G1" s="73"/>
      <c r="H1" s="73"/>
    </row>
    <row r="2" spans="1:8" ht="32.25" thickBot="1" x14ac:dyDescent="0.3">
      <c r="A2" s="1"/>
      <c r="B2" s="2"/>
      <c r="C2" s="57" t="s">
        <v>54</v>
      </c>
      <c r="D2" s="57"/>
      <c r="E2" s="57"/>
      <c r="F2" s="57"/>
      <c r="G2" s="58"/>
      <c r="H2" s="3" t="s">
        <v>0</v>
      </c>
    </row>
    <row r="3" spans="1:8" ht="15.75" x14ac:dyDescent="0.25">
      <c r="A3" s="59" t="s">
        <v>1</v>
      </c>
      <c r="B3" s="60"/>
      <c r="C3" s="60"/>
      <c r="D3" s="61"/>
      <c r="E3" s="51"/>
      <c r="F3" s="62" t="s">
        <v>2</v>
      </c>
      <c r="G3" s="60"/>
      <c r="H3" s="61"/>
    </row>
    <row r="4" spans="1:8" ht="47.25" x14ac:dyDescent="0.25">
      <c r="A4" s="28" t="s">
        <v>3</v>
      </c>
      <c r="B4" s="29" t="s">
        <v>4</v>
      </c>
      <c r="C4" s="26" t="s">
        <v>5</v>
      </c>
      <c r="D4" s="17" t="s">
        <v>6</v>
      </c>
      <c r="E4" s="31" t="s">
        <v>7</v>
      </c>
      <c r="F4" s="31" t="s">
        <v>8</v>
      </c>
      <c r="G4" s="26" t="s">
        <v>9</v>
      </c>
      <c r="H4" s="27" t="s">
        <v>10</v>
      </c>
    </row>
    <row r="5" spans="1:8" s="48" customFormat="1" ht="319.5" customHeight="1" x14ac:dyDescent="0.25">
      <c r="A5" s="49">
        <v>1</v>
      </c>
      <c r="B5" s="42" t="s">
        <v>49</v>
      </c>
      <c r="C5" s="43" t="s">
        <v>55</v>
      </c>
      <c r="D5" s="44">
        <v>400</v>
      </c>
      <c r="E5" s="45"/>
      <c r="F5" s="45"/>
      <c r="G5" s="46"/>
      <c r="H5" s="47"/>
    </row>
    <row r="6" spans="1:8" s="48" customFormat="1" ht="321" customHeight="1" x14ac:dyDescent="0.25">
      <c r="A6" s="49">
        <v>2</v>
      </c>
      <c r="B6" s="42" t="s">
        <v>50</v>
      </c>
      <c r="C6" s="43" t="s">
        <v>55</v>
      </c>
      <c r="D6" s="44">
        <v>400</v>
      </c>
      <c r="E6" s="45"/>
      <c r="F6" s="45"/>
      <c r="G6" s="46"/>
      <c r="H6" s="47"/>
    </row>
    <row r="7" spans="1:8" s="48" customFormat="1" ht="323.25" customHeight="1" thickBot="1" x14ac:dyDescent="0.3">
      <c r="A7" s="49">
        <v>3</v>
      </c>
      <c r="B7" s="42" t="s">
        <v>51</v>
      </c>
      <c r="C7" s="43" t="s">
        <v>55</v>
      </c>
      <c r="D7" s="44">
        <v>400</v>
      </c>
      <c r="E7" s="45"/>
      <c r="F7" s="45"/>
      <c r="G7" s="46"/>
      <c r="H7" s="47"/>
    </row>
    <row r="8" spans="1:8" ht="15.75" x14ac:dyDescent="0.25">
      <c r="A8" s="70" t="s">
        <v>1</v>
      </c>
      <c r="B8" s="71"/>
      <c r="C8" s="60"/>
      <c r="D8" s="72"/>
      <c r="E8" s="70" t="s">
        <v>2</v>
      </c>
      <c r="F8" s="71"/>
      <c r="G8" s="60"/>
      <c r="H8" s="61"/>
    </row>
    <row r="9" spans="1:8" ht="47.25" x14ac:dyDescent="0.25">
      <c r="A9" s="88" t="s">
        <v>11</v>
      </c>
      <c r="B9" s="89"/>
      <c r="C9" s="68" t="s">
        <v>47</v>
      </c>
      <c r="D9" s="69"/>
      <c r="E9" s="50" t="s">
        <v>12</v>
      </c>
      <c r="F9" s="63"/>
      <c r="G9" s="64"/>
      <c r="H9" s="65"/>
    </row>
    <row r="10" spans="1:8" ht="31.5" x14ac:dyDescent="0.25">
      <c r="A10" s="66" t="s">
        <v>13</v>
      </c>
      <c r="B10" s="67"/>
      <c r="C10" s="68" t="s">
        <v>14</v>
      </c>
      <c r="D10" s="69"/>
      <c r="E10" s="50" t="s">
        <v>15</v>
      </c>
      <c r="F10" s="63"/>
      <c r="G10" s="64"/>
      <c r="H10" s="65"/>
    </row>
    <row r="11" spans="1:8" ht="15.75" x14ac:dyDescent="0.25">
      <c r="A11" s="66" t="s">
        <v>16</v>
      </c>
      <c r="B11" s="67"/>
      <c r="C11" s="68" t="s">
        <v>45</v>
      </c>
      <c r="D11" s="69"/>
      <c r="E11" s="50" t="s">
        <v>17</v>
      </c>
      <c r="F11" s="63"/>
      <c r="G11" s="64"/>
      <c r="H11" s="65"/>
    </row>
    <row r="12" spans="1:8" ht="16.5" thickBot="1" x14ac:dyDescent="0.3">
      <c r="A12" s="86" t="s">
        <v>18</v>
      </c>
      <c r="B12" s="87"/>
      <c r="C12" s="68">
        <v>180</v>
      </c>
      <c r="D12" s="69"/>
      <c r="E12" s="50" t="s">
        <v>19</v>
      </c>
      <c r="F12" s="63"/>
      <c r="G12" s="64"/>
      <c r="H12" s="65"/>
    </row>
    <row r="13" spans="1:8" ht="15.75" x14ac:dyDescent="0.25">
      <c r="A13" s="74" t="s">
        <v>53</v>
      </c>
      <c r="B13" s="75"/>
      <c r="C13" s="75"/>
      <c r="D13" s="76"/>
      <c r="E13" s="4" t="s">
        <v>20</v>
      </c>
      <c r="F13" s="63"/>
      <c r="G13" s="64"/>
      <c r="H13" s="65"/>
    </row>
    <row r="14" spans="1:8" ht="15.75" x14ac:dyDescent="0.25">
      <c r="A14" s="77"/>
      <c r="B14" s="78"/>
      <c r="C14" s="78"/>
      <c r="D14" s="79"/>
      <c r="E14" s="4" t="s">
        <v>21</v>
      </c>
      <c r="F14" s="63"/>
      <c r="G14" s="64"/>
      <c r="H14" s="65"/>
    </row>
    <row r="15" spans="1:8" ht="15.75" x14ac:dyDescent="0.25">
      <c r="A15" s="77"/>
      <c r="B15" s="78"/>
      <c r="C15" s="78"/>
      <c r="D15" s="79"/>
      <c r="E15" s="4" t="s">
        <v>22</v>
      </c>
      <c r="F15" s="5"/>
      <c r="G15" s="6" t="s">
        <v>23</v>
      </c>
      <c r="H15" s="7"/>
    </row>
    <row r="16" spans="1:8" ht="15.75" x14ac:dyDescent="0.25">
      <c r="A16" s="77"/>
      <c r="B16" s="78"/>
      <c r="C16" s="78"/>
      <c r="D16" s="79"/>
      <c r="E16" s="4" t="s">
        <v>24</v>
      </c>
      <c r="F16" s="5"/>
      <c r="G16" s="6" t="s">
        <v>25</v>
      </c>
      <c r="H16" s="7"/>
    </row>
    <row r="17" spans="1:8" ht="31.5" x14ac:dyDescent="0.25">
      <c r="A17" s="77"/>
      <c r="B17" s="78"/>
      <c r="C17" s="78"/>
      <c r="D17" s="79"/>
      <c r="E17" s="4" t="s">
        <v>26</v>
      </c>
      <c r="F17" s="63"/>
      <c r="G17" s="64"/>
      <c r="H17" s="65"/>
    </row>
    <row r="18" spans="1:8" ht="15.75" x14ac:dyDescent="0.25">
      <c r="A18" s="77"/>
      <c r="B18" s="78"/>
      <c r="C18" s="78"/>
      <c r="D18" s="79"/>
      <c r="E18" s="4" t="s">
        <v>27</v>
      </c>
      <c r="F18" s="63"/>
      <c r="G18" s="64"/>
      <c r="H18" s="65"/>
    </row>
    <row r="19" spans="1:8" ht="88.5" customHeight="1" x14ac:dyDescent="0.25">
      <c r="A19" s="77"/>
      <c r="B19" s="78"/>
      <c r="C19" s="78"/>
      <c r="D19" s="79"/>
      <c r="E19" s="4" t="s">
        <v>28</v>
      </c>
      <c r="F19" s="63"/>
      <c r="G19" s="64"/>
      <c r="H19" s="65"/>
    </row>
    <row r="20" spans="1:8" ht="183" customHeight="1" thickBot="1" x14ac:dyDescent="0.3">
      <c r="A20" s="80"/>
      <c r="B20" s="81"/>
      <c r="C20" s="81"/>
      <c r="D20" s="82"/>
      <c r="E20" s="8" t="s">
        <v>29</v>
      </c>
      <c r="F20" s="83"/>
      <c r="G20" s="84"/>
      <c r="H20" s="85"/>
    </row>
  </sheetData>
  <protectedRanges>
    <protectedRange sqref="A13 F9:H14 F15:F16 H15:H16 F17:H20" name="Område1_1"/>
    <protectedRange sqref="C2" name="Område1_1_1"/>
  </protectedRanges>
  <mergeCells count="25">
    <mergeCell ref="A1:H1"/>
    <mergeCell ref="A13:D20"/>
    <mergeCell ref="F13:H13"/>
    <mergeCell ref="F14:H14"/>
    <mergeCell ref="F17:H17"/>
    <mergeCell ref="F18:H18"/>
    <mergeCell ref="F19:H19"/>
    <mergeCell ref="F20:H20"/>
    <mergeCell ref="A11:B11"/>
    <mergeCell ref="C11:D11"/>
    <mergeCell ref="F11:H11"/>
    <mergeCell ref="A12:B12"/>
    <mergeCell ref="C12:D12"/>
    <mergeCell ref="F12:H12"/>
    <mergeCell ref="A9:B9"/>
    <mergeCell ref="C9:D9"/>
    <mergeCell ref="C2:G2"/>
    <mergeCell ref="A3:D3"/>
    <mergeCell ref="F3:H3"/>
    <mergeCell ref="F9:H9"/>
    <mergeCell ref="A10:B10"/>
    <mergeCell ref="C10:D10"/>
    <mergeCell ref="F10:H10"/>
    <mergeCell ref="A8:D8"/>
    <mergeCell ref="E8:H8"/>
  </mergeCells>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showGridLines="0" tabSelected="1" topLeftCell="A7" zoomScale="70" zoomScaleNormal="70" workbookViewId="0">
      <selection activeCell="A10" sqref="A10:F11"/>
    </sheetView>
  </sheetViews>
  <sheetFormatPr defaultColWidth="11.42578125" defaultRowHeight="15" x14ac:dyDescent="0.25"/>
  <cols>
    <col min="2" max="2" width="29.5703125" customWidth="1"/>
    <col min="3" max="3" width="88.28515625" customWidth="1"/>
    <col min="4" max="4" width="18" customWidth="1"/>
    <col min="5" max="5" width="55.85546875" customWidth="1"/>
    <col min="6" max="6" width="16.85546875" customWidth="1"/>
    <col min="7" max="7" width="14.140625" customWidth="1"/>
    <col min="8" max="8" width="13.85546875" customWidth="1"/>
  </cols>
  <sheetData>
    <row r="1" spans="1:8" ht="15.75" thickBot="1" x14ac:dyDescent="0.3">
      <c r="A1" s="73" t="s">
        <v>44</v>
      </c>
      <c r="B1" s="73"/>
      <c r="C1" s="73"/>
      <c r="D1" s="73"/>
      <c r="E1" s="73"/>
      <c r="F1" s="73"/>
      <c r="G1" s="73"/>
      <c r="H1" s="73"/>
    </row>
    <row r="2" spans="1:8" s="9" customFormat="1" ht="49.5" customHeight="1" thickBot="1" x14ac:dyDescent="0.25">
      <c r="A2" s="14"/>
      <c r="B2" s="13"/>
      <c r="C2" s="57" t="s">
        <v>54</v>
      </c>
      <c r="D2" s="57"/>
      <c r="E2" s="57"/>
      <c r="F2" s="57"/>
      <c r="G2" s="58"/>
      <c r="H2" s="12" t="s">
        <v>30</v>
      </c>
    </row>
    <row r="3" spans="1:8" s="9" customFormat="1" ht="20.25" customHeight="1" x14ac:dyDescent="0.2">
      <c r="A3" s="112" t="s">
        <v>1</v>
      </c>
      <c r="B3" s="113"/>
      <c r="C3" s="113"/>
      <c r="D3" s="114"/>
      <c r="E3" s="115" t="s">
        <v>31</v>
      </c>
      <c r="F3" s="116"/>
      <c r="G3" s="116"/>
      <c r="H3" s="117"/>
    </row>
    <row r="4" spans="1:8" s="9" customFormat="1" ht="42" customHeight="1" x14ac:dyDescent="0.2">
      <c r="A4" s="15" t="s">
        <v>3</v>
      </c>
      <c r="B4" s="16" t="s">
        <v>4</v>
      </c>
      <c r="C4" s="16" t="s">
        <v>5</v>
      </c>
      <c r="D4" s="17" t="s">
        <v>6</v>
      </c>
      <c r="E4" s="18" t="s">
        <v>32</v>
      </c>
      <c r="F4" s="16" t="s">
        <v>33</v>
      </c>
      <c r="G4" s="16" t="s">
        <v>34</v>
      </c>
      <c r="H4" s="19" t="s">
        <v>35</v>
      </c>
    </row>
    <row r="5" spans="1:8" s="9" customFormat="1" ht="318" customHeight="1" x14ac:dyDescent="0.2">
      <c r="A5" s="49">
        <v>1</v>
      </c>
      <c r="B5" s="42" t="s">
        <v>49</v>
      </c>
      <c r="C5" s="43" t="s">
        <v>55</v>
      </c>
      <c r="D5" s="44">
        <v>400</v>
      </c>
      <c r="E5" s="11"/>
      <c r="F5" s="39">
        <v>0</v>
      </c>
      <c r="G5" s="35">
        <v>0</v>
      </c>
      <c r="H5" s="36">
        <f>Oferta_Economica[[#This Row],[Valor por Kilo / Litro /Viaje]]*Oferta_Economica[[#This Row],[Cantidad ofrecida]]</f>
        <v>0</v>
      </c>
    </row>
    <row r="6" spans="1:8" s="9" customFormat="1" ht="312" customHeight="1" x14ac:dyDescent="0.2">
      <c r="A6" s="49">
        <v>2</v>
      </c>
      <c r="B6" s="42" t="s">
        <v>50</v>
      </c>
      <c r="C6" s="43" t="s">
        <v>55</v>
      </c>
      <c r="D6" s="44">
        <v>400</v>
      </c>
      <c r="E6" s="11"/>
      <c r="F6" s="39">
        <v>0</v>
      </c>
      <c r="G6" s="35">
        <v>0</v>
      </c>
      <c r="H6" s="36">
        <f>Oferta_Economica[[#This Row],[Valor por Kilo / Litro /Viaje]]*Oferta_Economica[[#This Row],[Cantidad ofrecida]]</f>
        <v>0</v>
      </c>
    </row>
    <row r="7" spans="1:8" s="9" customFormat="1" ht="316.5" customHeight="1" x14ac:dyDescent="0.2">
      <c r="A7" s="49">
        <v>3</v>
      </c>
      <c r="B7" s="42" t="s">
        <v>51</v>
      </c>
      <c r="C7" s="43" t="s">
        <v>55</v>
      </c>
      <c r="D7" s="44">
        <v>400</v>
      </c>
      <c r="E7" s="22"/>
      <c r="F7" s="40"/>
      <c r="G7" s="37"/>
      <c r="H7" s="38"/>
    </row>
    <row r="8" spans="1:8" s="9" customFormat="1" ht="36" customHeight="1" x14ac:dyDescent="0.2">
      <c r="A8" s="34" t="s">
        <v>36</v>
      </c>
      <c r="B8" s="32"/>
      <c r="C8" s="30"/>
      <c r="D8" s="33"/>
      <c r="E8" s="22"/>
      <c r="F8" s="34" t="s">
        <v>36</v>
      </c>
      <c r="G8" s="38">
        <f>SUM(G5:G6)</f>
        <v>0</v>
      </c>
      <c r="H8" s="24"/>
    </row>
    <row r="9" spans="1:8" s="9" customFormat="1" ht="18.75" customHeight="1" thickBot="1" x14ac:dyDescent="0.25">
      <c r="A9" s="25" t="s">
        <v>37</v>
      </c>
      <c r="B9" s="20"/>
      <c r="C9" s="20"/>
      <c r="D9" s="21"/>
      <c r="E9" s="22"/>
      <c r="F9" s="23"/>
      <c r="G9" s="23" t="s">
        <v>37</v>
      </c>
      <c r="H9" s="41">
        <f>SUBTOTAL(109,Oferta_Economica[Valor Total])</f>
        <v>0</v>
      </c>
    </row>
    <row r="10" spans="1:8" s="9" customFormat="1" ht="51" x14ac:dyDescent="0.2">
      <c r="A10" s="118"/>
      <c r="B10" s="119"/>
      <c r="C10" s="119"/>
      <c r="D10" s="119"/>
      <c r="E10" s="119"/>
      <c r="F10" s="120"/>
      <c r="G10" s="53" t="s">
        <v>38</v>
      </c>
      <c r="H10" s="54"/>
    </row>
    <row r="11" spans="1:8" s="9" customFormat="1" ht="15" customHeight="1" thickBot="1" x14ac:dyDescent="0.25">
      <c r="A11" s="121"/>
      <c r="B11" s="122"/>
      <c r="C11" s="122"/>
      <c r="D11" s="122"/>
      <c r="E11" s="122"/>
      <c r="F11" s="123"/>
      <c r="G11" s="55" t="s">
        <v>35</v>
      </c>
      <c r="H11" s="56">
        <v>0</v>
      </c>
    </row>
    <row r="12" spans="1:8" s="9" customFormat="1" ht="12.75" x14ac:dyDescent="0.2">
      <c r="A12" s="112" t="s">
        <v>1</v>
      </c>
      <c r="B12" s="113"/>
      <c r="C12" s="113"/>
      <c r="D12" s="114"/>
      <c r="E12" s="115" t="s">
        <v>31</v>
      </c>
      <c r="F12" s="116"/>
      <c r="G12" s="116"/>
      <c r="H12" s="117"/>
    </row>
    <row r="13" spans="1:8" s="9" customFormat="1" ht="25.5" x14ac:dyDescent="0.2">
      <c r="A13" s="103" t="s">
        <v>39</v>
      </c>
      <c r="B13" s="104"/>
      <c r="C13" s="68" t="s">
        <v>47</v>
      </c>
      <c r="D13" s="69"/>
      <c r="E13" s="10" t="s">
        <v>12</v>
      </c>
      <c r="F13" s="68">
        <v>0</v>
      </c>
      <c r="G13" s="69"/>
      <c r="H13" s="90"/>
    </row>
    <row r="14" spans="1:8" s="9" customFormat="1" ht="24" customHeight="1" x14ac:dyDescent="0.2">
      <c r="A14" s="103" t="s">
        <v>13</v>
      </c>
      <c r="B14" s="104"/>
      <c r="C14" s="68" t="s">
        <v>14</v>
      </c>
      <c r="D14" s="69"/>
      <c r="E14" s="10" t="s">
        <v>15</v>
      </c>
      <c r="F14" s="68">
        <v>0</v>
      </c>
      <c r="G14" s="69"/>
      <c r="H14" s="90"/>
    </row>
    <row r="15" spans="1:8" s="9" customFormat="1" ht="16.5" customHeight="1" x14ac:dyDescent="0.2">
      <c r="A15" s="103" t="s">
        <v>40</v>
      </c>
      <c r="B15" s="104"/>
      <c r="C15" s="68" t="s">
        <v>45</v>
      </c>
      <c r="D15" s="69"/>
      <c r="E15" s="10" t="s">
        <v>17</v>
      </c>
      <c r="F15" s="68">
        <v>0</v>
      </c>
      <c r="G15" s="69"/>
      <c r="H15" s="90"/>
    </row>
    <row r="16" spans="1:8" s="9" customFormat="1" ht="16.5" customHeight="1" x14ac:dyDescent="0.2">
      <c r="A16" s="103" t="s">
        <v>18</v>
      </c>
      <c r="B16" s="104"/>
      <c r="C16" s="68" t="s">
        <v>48</v>
      </c>
      <c r="D16" s="69"/>
      <c r="E16" s="10" t="s">
        <v>19</v>
      </c>
      <c r="F16" s="68">
        <v>0</v>
      </c>
      <c r="G16" s="69"/>
      <c r="H16" s="90"/>
    </row>
    <row r="17" spans="1:8" s="9" customFormat="1" ht="16.5" customHeight="1" thickBot="1" x14ac:dyDescent="0.25">
      <c r="A17" s="105" t="s">
        <v>41</v>
      </c>
      <c r="B17" s="106"/>
      <c r="C17" s="107" t="s">
        <v>42</v>
      </c>
      <c r="D17" s="108"/>
      <c r="E17" s="10" t="s">
        <v>41</v>
      </c>
      <c r="F17" s="109"/>
      <c r="G17" s="110"/>
      <c r="H17" s="111"/>
    </row>
    <row r="18" spans="1:8" s="9" customFormat="1" ht="12.75" customHeight="1" x14ac:dyDescent="0.2">
      <c r="A18" s="74" t="s">
        <v>52</v>
      </c>
      <c r="B18" s="75"/>
      <c r="C18" s="75"/>
      <c r="D18" s="76"/>
      <c r="E18" s="52" t="s">
        <v>20</v>
      </c>
      <c r="F18" s="68">
        <v>0</v>
      </c>
      <c r="G18" s="69"/>
      <c r="H18" s="90"/>
    </row>
    <row r="19" spans="1:8" s="9" customFormat="1" ht="12.75" customHeight="1" x14ac:dyDescent="0.2">
      <c r="A19" s="77"/>
      <c r="B19" s="78"/>
      <c r="C19" s="78"/>
      <c r="D19" s="79"/>
      <c r="E19" s="52" t="s">
        <v>26</v>
      </c>
      <c r="F19" s="68"/>
      <c r="G19" s="69"/>
      <c r="H19" s="90"/>
    </row>
    <row r="20" spans="1:8" s="9" customFormat="1" ht="12.75" customHeight="1" x14ac:dyDescent="0.2">
      <c r="A20" s="77"/>
      <c r="B20" s="78"/>
      <c r="C20" s="78"/>
      <c r="D20" s="79"/>
      <c r="E20" s="52" t="s">
        <v>27</v>
      </c>
      <c r="F20" s="68"/>
      <c r="G20" s="69"/>
      <c r="H20" s="90"/>
    </row>
    <row r="21" spans="1:8" s="9" customFormat="1" ht="12.75" customHeight="1" x14ac:dyDescent="0.2">
      <c r="A21" s="77"/>
      <c r="B21" s="78"/>
      <c r="C21" s="78"/>
      <c r="D21" s="79"/>
      <c r="E21" s="52" t="s">
        <v>43</v>
      </c>
      <c r="F21" s="68"/>
      <c r="G21" s="69"/>
      <c r="H21" s="90"/>
    </row>
    <row r="22" spans="1:8" s="9" customFormat="1" ht="60.75" customHeight="1" x14ac:dyDescent="0.2">
      <c r="A22" s="77"/>
      <c r="B22" s="78"/>
      <c r="C22" s="78"/>
      <c r="D22" s="79"/>
      <c r="E22" s="52" t="s">
        <v>28</v>
      </c>
      <c r="F22" s="68"/>
      <c r="G22" s="69"/>
      <c r="H22" s="90"/>
    </row>
    <row r="23" spans="1:8" ht="264" customHeight="1" x14ac:dyDescent="0.25">
      <c r="A23" s="77"/>
      <c r="B23" s="78"/>
      <c r="C23" s="78"/>
      <c r="D23" s="79"/>
      <c r="E23" s="91" t="s">
        <v>29</v>
      </c>
      <c r="F23" s="94"/>
      <c r="G23" s="95"/>
      <c r="H23" s="96"/>
    </row>
    <row r="24" spans="1:8" ht="15" customHeight="1" x14ac:dyDescent="0.25">
      <c r="A24" s="77"/>
      <c r="B24" s="78"/>
      <c r="C24" s="78"/>
      <c r="D24" s="79"/>
      <c r="E24" s="92"/>
      <c r="F24" s="97"/>
      <c r="G24" s="98"/>
      <c r="H24" s="99"/>
    </row>
    <row r="25" spans="1:8" ht="15.75" customHeight="1" thickBot="1" x14ac:dyDescent="0.3">
      <c r="A25" s="80"/>
      <c r="B25" s="81"/>
      <c r="C25" s="81"/>
      <c r="D25" s="82"/>
      <c r="E25" s="93"/>
      <c r="F25" s="100"/>
      <c r="G25" s="101"/>
      <c r="H25" s="102"/>
    </row>
  </sheetData>
  <protectedRanges>
    <protectedRange sqref="H10 F17 C17 F19:H23 G5:G7" name="Område1"/>
    <protectedRange sqref="B8:D8" name="Område1_1_2"/>
    <protectedRange sqref="C2" name="Område1_1"/>
    <protectedRange sqref="A18" name="Område1_1_1"/>
  </protectedRanges>
  <mergeCells count="30">
    <mergeCell ref="A1:H1"/>
    <mergeCell ref="C2:G2"/>
    <mergeCell ref="A3:D3"/>
    <mergeCell ref="E3:H3"/>
    <mergeCell ref="A10:F11"/>
    <mergeCell ref="A12:D12"/>
    <mergeCell ref="E12:H12"/>
    <mergeCell ref="A13:B13"/>
    <mergeCell ref="C13:D13"/>
    <mergeCell ref="F13:H13"/>
    <mergeCell ref="A14:B14"/>
    <mergeCell ref="C14:D14"/>
    <mergeCell ref="F14:H14"/>
    <mergeCell ref="A15:B15"/>
    <mergeCell ref="C15:D15"/>
    <mergeCell ref="F15:H15"/>
    <mergeCell ref="A16:B16"/>
    <mergeCell ref="C16:D16"/>
    <mergeCell ref="F16:H16"/>
    <mergeCell ref="A17:B17"/>
    <mergeCell ref="C17:D17"/>
    <mergeCell ref="F17:H17"/>
    <mergeCell ref="A18:D25"/>
    <mergeCell ref="F18:H18"/>
    <mergeCell ref="F19:H19"/>
    <mergeCell ref="F20:H20"/>
    <mergeCell ref="F21:H21"/>
    <mergeCell ref="F22:H22"/>
    <mergeCell ref="E23:E25"/>
    <mergeCell ref="F23:H25"/>
  </mergeCells>
  <pageMargins left="1" right="1" top="1" bottom="1" header="0.5" footer="0.5"/>
  <pageSetup paperSize="9"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E175E684C7CE42AE2D6B4492AA29BE" ma:contentTypeVersion="17" ma:contentTypeDescription="Create a new document." ma:contentTypeScope="" ma:versionID="d4401f8de2823081b201fd0d0740d426">
  <xsd:schema xmlns:xsd="http://www.w3.org/2001/XMLSchema" xmlns:xs="http://www.w3.org/2001/XMLSchema" xmlns:p="http://schemas.microsoft.com/office/2006/metadata/properties" xmlns:ns2="a4a46cdc-a92b-43f1-9150-0178f925adf0" xmlns:ns3="fa41b899-544d-4f94-bee0-5be52c285172" targetNamespace="http://schemas.microsoft.com/office/2006/metadata/properties" ma:root="true" ma:fieldsID="a465f7310ba688fb501718ef668a6ceb" ns2:_="" ns3:_="">
    <xsd:import namespace="a4a46cdc-a92b-43f1-9150-0178f925adf0"/>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2:_Flow_SignoffStatu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46cdc-a92b-43f1-9150-0178f925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0" nillable="true" ma:displayName="Sign-off status" ma:internalName="Sign_x002d_off_x0020_status">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e41d5ff-3def-49ff-b67d-043abe09474a}"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a4a46cdc-a92b-43f1-9150-0178f925adf0">Approved</_Flow_SignoffStatus>
    <TaxCatchAll xmlns="fa41b899-544d-4f94-bee0-5be52c285172" xsi:nil="true"/>
    <lcf76f155ced4ddcb4097134ff3c332f xmlns="a4a46cdc-a92b-43f1-9150-0178f925adf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5287EF-658A-44A8-8A74-B0362E4D645A}"/>
</file>

<file path=customXml/itemProps2.xml><?xml version="1.0" encoding="utf-8"?>
<ds:datastoreItem xmlns:ds="http://schemas.openxmlformats.org/officeDocument/2006/customXml" ds:itemID="{0AB3D4FC-9E62-4025-84EC-8B6F376CA329}">
  <ds:schemaRefs>
    <ds:schemaRef ds:uri="http://schemas.microsoft.com/sharepoint/v3/contenttype/forms"/>
  </ds:schemaRefs>
</ds:datastoreItem>
</file>

<file path=customXml/itemProps3.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a4a46cdc-a92b-43f1-9150-0178f925adf0"/>
    <ds:schemaRef ds:uri="fa41b899-544d-4f94-bee0-5be52c2851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Anexo A.1 Oferta Tecnica</vt:lpstr>
      <vt:lpstr>Anexo A.2 Oferta Economica</vt:lpstr>
      <vt:lpstr>Delivery_terms</vt:lpstr>
      <vt:lpstr>Tiempo_de_entrega_tras_PO</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Pc2</dc:creator>
  <cp:keywords/>
  <dc:description/>
  <cp:lastModifiedBy>jose rodriguez</cp:lastModifiedBy>
  <cp:revision/>
  <cp:lastPrinted>2022-09-01T18:07:26Z</cp:lastPrinted>
  <dcterms:created xsi:type="dcterms:W3CDTF">2018-12-20T04:36:06Z</dcterms:created>
  <dcterms:modified xsi:type="dcterms:W3CDTF">2023-02-10T16:19:46Z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0x01010077E175E684C7CE42AE2D6B4492AA29BE</vt:lpwstr>
  </property>
  <property fmtid="{D5CDD505-2E9C-101B-9397-08002B2CF9AE}" pid="3" name="_ExtendedDescription">
    <vt:lpwstr/>
  </property>
  <property fmtid="{D5CDD505-2E9C-101B-9397-08002B2CF9AE}" pid="4" name="MediaServiceImageTags">
    <vt:lpwstr/>
  </property>
</Properties>
</file>